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 codeName="DieseArbeitsmappe"/>
  <xr:revisionPtr revIDLastSave="0" documentId="13_ncr:1_{8AE4967F-C7FE-44CF-83A2-FDEF0215D938}" xr6:coauthVersionLast="47" xr6:coauthVersionMax="47" xr10:uidLastSave="{00000000-0000-0000-0000-000000000000}"/>
  <bookViews>
    <workbookView xWindow="-120" yWindow="-120" windowWidth="29040" windowHeight="15840" tabRatio="632" xr2:uid="{00000000-000D-0000-FFFF-FFFF00000000}"/>
  </bookViews>
  <sheets>
    <sheet name="Gliederung" sheetId="75" r:id="rId1"/>
    <sheet name="Gliederung fertig" sheetId="6" r:id="rId2"/>
    <sheet name="Möglichkeit mit Pivot" sheetId="76" r:id="rId3"/>
  </sheets>
  <definedNames>
    <definedName name="_xlnm._FilterDatabase" localSheetId="2" hidden="1">'Möglichkeit mit Pivot'!$A$1:$F$10</definedName>
  </definedNames>
  <calcPr calcId="191029" concurrentCalc="0"/>
  <customWorkbookViews>
    <customWorkbookView name="Gesamtjahresergebnis von PKW F" guid="{886D02B9-5CAC-4E3A-B410-D4A3CE101664}" maximized="1" windowWidth="1276" windowHeight="824" tabRatio="757" activeSheetId="51"/>
    <customWorkbookView name="komplette Tabelle" guid="{D318E43D-07E4-4F8F-8358-499927523BF9}" maximized="1" windowWidth="1276" windowHeight="824" tabRatio="757" activeSheetId="51"/>
    <customWorkbookView name="2. Quartal von Kleinwagen Gesamt" guid="{F1D54038-BABD-4F41-A6AD-19B4F282C854}" maximized="1" windowWidth="1276" windowHeight="824" tabRatio="757" activeSheetId="5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6" l="1"/>
  <c r="D17" i="6"/>
  <c r="E17" i="6"/>
  <c r="F17" i="6"/>
  <c r="B17" i="6"/>
  <c r="F4" i="6"/>
  <c r="F5" i="6"/>
  <c r="F6" i="6"/>
  <c r="B7" i="6"/>
  <c r="C7" i="6"/>
  <c r="D7" i="6"/>
  <c r="E7" i="6"/>
  <c r="F7" i="6"/>
  <c r="F8" i="6"/>
  <c r="B9" i="6"/>
  <c r="C9" i="6"/>
  <c r="D9" i="6"/>
  <c r="E9" i="6"/>
  <c r="F9" i="6"/>
  <c r="F10" i="6"/>
  <c r="F11" i="6"/>
  <c r="F12" i="6"/>
  <c r="B13" i="6"/>
  <c r="C13" i="6"/>
  <c r="D13" i="6"/>
  <c r="E13" i="6"/>
  <c r="F13" i="6"/>
  <c r="F14" i="6"/>
  <c r="F15" i="6"/>
  <c r="B16" i="6"/>
  <c r="C16" i="6"/>
  <c r="D16" i="6"/>
  <c r="E16" i="6"/>
  <c r="F16" i="6"/>
  <c r="F4" i="75"/>
  <c r="F5" i="75"/>
  <c r="F6" i="75"/>
  <c r="F8" i="75"/>
  <c r="F10" i="75"/>
  <c r="F11" i="75"/>
  <c r="F12" i="75"/>
  <c r="F14" i="75"/>
  <c r="F15" i="75"/>
</calcChain>
</file>

<file path=xl/sharedStrings.xml><?xml version="1.0" encoding="utf-8"?>
<sst xmlns="http://schemas.openxmlformats.org/spreadsheetml/2006/main" count="64" uniqueCount="25">
  <si>
    <t>Autovermietung Seventh</t>
  </si>
  <si>
    <t>1. Quartal</t>
  </si>
  <si>
    <t>2. Quartal</t>
  </si>
  <si>
    <t>3. Quartal</t>
  </si>
  <si>
    <t>4. Quartal</t>
  </si>
  <si>
    <t>Gesamtjahr</t>
  </si>
  <si>
    <t>PKW A</t>
  </si>
  <si>
    <t>PKW B</t>
  </si>
  <si>
    <t>PKW C</t>
  </si>
  <si>
    <t>Kleinwagen Gesamt</t>
  </si>
  <si>
    <t>PKW D</t>
  </si>
  <si>
    <t>Mittelklasse Gesamt</t>
  </si>
  <si>
    <t>PKW E</t>
  </si>
  <si>
    <t>PKW F</t>
  </si>
  <si>
    <t>PKW G</t>
  </si>
  <si>
    <t>Obere Mittelklasse Gesamt</t>
  </si>
  <si>
    <t>PKW H</t>
  </si>
  <si>
    <t>PKW I</t>
  </si>
  <si>
    <t>Oberklasse Gesamt</t>
  </si>
  <si>
    <t>Gesamtsumme</t>
  </si>
  <si>
    <t>Kleinwagen</t>
  </si>
  <si>
    <t>Obere Mittelklasse</t>
  </si>
  <si>
    <t>Oberklasse</t>
  </si>
  <si>
    <t>Wagenklasse</t>
  </si>
  <si>
    <t>PKW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</si>
</sst>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#,##0\ &quot;€&quot;_-"/>
  </numFmts>
  <fonts count="7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2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Border="1"/>
    <xf numFmtId="43" fontId="3" fillId="0" borderId="0" xfId="1" applyFont="1" applyAlignment="1"/>
    <xf numFmtId="43" fontId="3" fillId="0" borderId="0" xfId="1" applyFont="1"/>
    <xf numFmtId="43" fontId="3" fillId="0" borderId="0" xfId="1" applyFont="1" applyAlignment="1">
      <alignment horizontal="center"/>
    </xf>
    <xf numFmtId="0" fontId="3" fillId="0" borderId="0" xfId="0" applyFont="1" applyBorder="1" applyAlignment="1">
      <alignment horizontal="center"/>
    </xf>
    <xf numFmtId="43" fontId="3" fillId="2" borderId="0" xfId="1" applyFont="1" applyFill="1" applyAlignment="1">
      <alignment horizontal="center"/>
    </xf>
    <xf numFmtId="43" fontId="4" fillId="2" borderId="0" xfId="1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164" fontId="4" fillId="0" borderId="0" xfId="0" applyNumberFormat="1" applyFont="1"/>
    <xf numFmtId="164" fontId="3" fillId="0" borderId="0" xfId="0" applyNumberFormat="1" applyFont="1"/>
    <xf numFmtId="0" fontId="5" fillId="2" borderId="0" xfId="0" applyFont="1" applyFill="1"/>
    <xf numFmtId="164" fontId="5" fillId="0" borderId="0" xfId="0" applyNumberFormat="1" applyFont="1"/>
    <xf numFmtId="0" fontId="6" fillId="3" borderId="0" xfId="0" applyFont="1" applyFill="1" applyBorder="1" applyAlignment="1">
      <alignment horizontal="center" shrinkToFit="1"/>
    </xf>
  </cellXfs>
  <cellStyles count="3">
    <cellStyle name="Euro" xfId="2" xr:uid="{00000000-0005-0000-0000-000000000000}"/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4</xdr:row>
      <xdr:rowOff>104775</xdr:rowOff>
    </xdr:from>
    <xdr:to>
      <xdr:col>15</xdr:col>
      <xdr:colOff>106740</xdr:colOff>
      <xdr:row>20</xdr:row>
      <xdr:rowOff>38100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DA38AE-EAE1-445C-A19C-21C9B863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1114425"/>
          <a:ext cx="4935915" cy="2943225"/>
        </a:xfrm>
        <a:prstGeom prst="rect">
          <a:avLst/>
        </a:prstGeom>
        <a:ln w="38100" cap="sq">
          <a:solidFill>
            <a:schemeClr val="accent2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8</xdr:col>
      <xdr:colOff>476250</xdr:colOff>
      <xdr:row>0</xdr:row>
      <xdr:rowOff>323850</xdr:rowOff>
    </xdr:from>
    <xdr:to>
      <xdr:col>14</xdr:col>
      <xdr:colOff>742950</xdr:colOff>
      <xdr:row>3</xdr:row>
      <xdr:rowOff>152400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A0301684-46A2-40A3-B109-1AB855E1C762}"/>
            </a:ext>
          </a:extLst>
        </xdr:cNvPr>
        <xdr:cNvSpPr txBox="1"/>
      </xdr:nvSpPr>
      <xdr:spPr>
        <a:xfrm>
          <a:off x="8715375" y="323850"/>
          <a:ext cx="48387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accent2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Erstellen Sie</a:t>
          </a:r>
          <a:r>
            <a:rPr lang="de-AT" sz="1100" baseline="0"/>
            <a:t> zunächst die fehlenden Summenformeln.</a:t>
          </a:r>
        </a:p>
        <a:p>
          <a:r>
            <a:rPr lang="de-AT" sz="1100" baseline="0"/>
            <a:t>Anschließend erstellen sie eine AutoGliederung. (siehe Bild )</a:t>
          </a:r>
          <a:endParaRPr lang="de-AT" sz="1100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2">
    <pageSetUpPr fitToPage="1"/>
  </sheetPr>
  <dimension ref="A1:F542"/>
  <sheetViews>
    <sheetView tabSelected="1" workbookViewId="0">
      <selection activeCell="K26" sqref="K26"/>
    </sheetView>
  </sheetViews>
  <sheetFormatPr baseColWidth="10" defaultRowHeight="12.75" x14ac:dyDescent="0.2"/>
  <cols>
    <col min="1" max="1" width="33.140625" style="1" bestFit="1" customWidth="1"/>
    <col min="2" max="5" width="12.7109375" style="1" customWidth="1"/>
    <col min="6" max="6" width="16.7109375" style="1" customWidth="1"/>
  </cols>
  <sheetData>
    <row r="1" spans="1:6" ht="33.75" x14ac:dyDescent="0.5">
      <c r="A1" s="15" t="s">
        <v>0</v>
      </c>
      <c r="B1" s="15"/>
      <c r="C1" s="15"/>
      <c r="D1" s="15"/>
      <c r="E1" s="15"/>
      <c r="F1" s="15"/>
    </row>
    <row r="2" spans="1:6" ht="15" x14ac:dyDescent="0.2">
      <c r="A2" s="2"/>
      <c r="B2" s="3"/>
      <c r="C2" s="4"/>
      <c r="D2" s="4"/>
      <c r="E2" s="4"/>
      <c r="F2" s="5"/>
    </row>
    <row r="3" spans="1:6" ht="15.75" x14ac:dyDescent="0.25">
      <c r="A3" s="6"/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</row>
    <row r="4" spans="1:6" ht="15" x14ac:dyDescent="0.2">
      <c r="A4" s="9" t="s">
        <v>6</v>
      </c>
      <c r="B4" s="12">
        <v>28745</v>
      </c>
      <c r="C4" s="12">
        <v>17918</v>
      </c>
      <c r="D4" s="12">
        <v>28453</v>
      </c>
      <c r="E4" s="12">
        <v>25447</v>
      </c>
      <c r="F4" s="12">
        <f t="shared" ref="F4:F16" si="0">SUM(B4:E4)</f>
        <v>100563</v>
      </c>
    </row>
    <row r="5" spans="1:6" ht="15" x14ac:dyDescent="0.2">
      <c r="A5" s="9" t="s">
        <v>7</v>
      </c>
      <c r="B5" s="12">
        <v>21465</v>
      </c>
      <c r="C5" s="12">
        <v>22358</v>
      </c>
      <c r="D5" s="12">
        <v>27895</v>
      </c>
      <c r="E5" s="12">
        <v>28654</v>
      </c>
      <c r="F5" s="12">
        <f t="shared" si="0"/>
        <v>100372</v>
      </c>
    </row>
    <row r="6" spans="1:6" ht="15" x14ac:dyDescent="0.2">
      <c r="A6" s="9" t="s">
        <v>8</v>
      </c>
      <c r="B6" s="12">
        <v>17918</v>
      </c>
      <c r="C6" s="12">
        <v>28745</v>
      </c>
      <c r="D6" s="12">
        <v>21465</v>
      </c>
      <c r="E6" s="12">
        <v>21034</v>
      </c>
      <c r="F6" s="12">
        <f t="shared" si="0"/>
        <v>89162</v>
      </c>
    </row>
    <row r="7" spans="1:6" ht="15.75" x14ac:dyDescent="0.25">
      <c r="A7" s="10" t="s">
        <v>9</v>
      </c>
      <c r="B7" s="11"/>
      <c r="C7" s="11"/>
      <c r="D7" s="11"/>
      <c r="E7" s="11"/>
      <c r="F7" s="11"/>
    </row>
    <row r="8" spans="1:6" ht="15" x14ac:dyDescent="0.2">
      <c r="A8" s="9" t="s">
        <v>10</v>
      </c>
      <c r="B8" s="12">
        <v>22358</v>
      </c>
      <c r="C8" s="12">
        <v>29509</v>
      </c>
      <c r="D8" s="12">
        <v>27895</v>
      </c>
      <c r="E8" s="12">
        <v>21465</v>
      </c>
      <c r="F8" s="12">
        <f t="shared" si="0"/>
        <v>101227</v>
      </c>
    </row>
    <row r="9" spans="1:6" ht="15.75" x14ac:dyDescent="0.25">
      <c r="A9" s="10" t="s">
        <v>11</v>
      </c>
      <c r="B9" s="11"/>
      <c r="C9" s="11"/>
      <c r="D9" s="11"/>
      <c r="E9" s="11"/>
      <c r="F9" s="11"/>
    </row>
    <row r="10" spans="1:6" ht="15" x14ac:dyDescent="0.2">
      <c r="A10" s="9" t="s">
        <v>12</v>
      </c>
      <c r="B10" s="12">
        <v>27895</v>
      </c>
      <c r="C10" s="12">
        <v>28654</v>
      </c>
      <c r="D10" s="12">
        <v>28745</v>
      </c>
      <c r="E10" s="12">
        <v>21465</v>
      </c>
      <c r="F10" s="12">
        <f t="shared" si="0"/>
        <v>106759</v>
      </c>
    </row>
    <row r="11" spans="1:6" ht="15" x14ac:dyDescent="0.2">
      <c r="A11" s="9" t="s">
        <v>13</v>
      </c>
      <c r="B11" s="12">
        <v>21365</v>
      </c>
      <c r="C11" s="12">
        <v>21896</v>
      </c>
      <c r="D11" s="12">
        <v>22587</v>
      </c>
      <c r="E11" s="12">
        <v>22456</v>
      </c>
      <c r="F11" s="12">
        <f t="shared" si="0"/>
        <v>88304</v>
      </c>
    </row>
    <row r="12" spans="1:6" ht="15" x14ac:dyDescent="0.2">
      <c r="A12" s="9" t="s">
        <v>14</v>
      </c>
      <c r="B12" s="12">
        <v>29876</v>
      </c>
      <c r="C12" s="12">
        <v>28453</v>
      </c>
      <c r="D12" s="12">
        <v>25447</v>
      </c>
      <c r="E12" s="12">
        <v>23452</v>
      </c>
      <c r="F12" s="12">
        <f t="shared" si="0"/>
        <v>107228</v>
      </c>
    </row>
    <row r="13" spans="1:6" ht="15.75" x14ac:dyDescent="0.25">
      <c r="A13" s="10" t="s">
        <v>15</v>
      </c>
      <c r="B13" s="11"/>
      <c r="C13" s="11"/>
      <c r="D13" s="11"/>
      <c r="E13" s="11"/>
      <c r="F13" s="11"/>
    </row>
    <row r="14" spans="1:6" ht="15" x14ac:dyDescent="0.2">
      <c r="A14" s="9" t="s">
        <v>16</v>
      </c>
      <c r="B14" s="12">
        <v>25012</v>
      </c>
      <c r="C14" s="12">
        <v>27035</v>
      </c>
      <c r="D14" s="12">
        <v>21304</v>
      </c>
      <c r="E14" s="12">
        <v>28745</v>
      </c>
      <c r="F14" s="12">
        <f t="shared" si="0"/>
        <v>102096</v>
      </c>
    </row>
    <row r="15" spans="1:6" ht="15" x14ac:dyDescent="0.2">
      <c r="A15" s="9" t="s">
        <v>17</v>
      </c>
      <c r="B15" s="12">
        <v>28453</v>
      </c>
      <c r="C15" s="12">
        <v>25447</v>
      </c>
      <c r="D15" s="12">
        <v>21896</v>
      </c>
      <c r="E15" s="12">
        <v>22587</v>
      </c>
      <c r="F15" s="12">
        <f t="shared" si="0"/>
        <v>98383</v>
      </c>
    </row>
    <row r="16" spans="1:6" ht="15.75" x14ac:dyDescent="0.25">
      <c r="A16" s="10" t="s">
        <v>18</v>
      </c>
      <c r="B16" s="11"/>
      <c r="C16" s="11"/>
      <c r="D16" s="11"/>
      <c r="E16" s="11"/>
      <c r="F16" s="11"/>
    </row>
    <row r="17" spans="1:6" ht="15.75" x14ac:dyDescent="0.25">
      <c r="A17" s="13" t="s">
        <v>19</v>
      </c>
      <c r="B17" s="14"/>
      <c r="C17" s="14"/>
      <c r="D17" s="14"/>
      <c r="E17" s="14"/>
      <c r="F17" s="14"/>
    </row>
    <row r="18" spans="1:6" x14ac:dyDescent="0.2">
      <c r="A18"/>
      <c r="B18"/>
      <c r="C18"/>
      <c r="D18"/>
      <c r="E18"/>
      <c r="F18"/>
    </row>
    <row r="19" spans="1:6" x14ac:dyDescent="0.2">
      <c r="A19"/>
      <c r="B19"/>
      <c r="C19"/>
      <c r="D19"/>
      <c r="E19"/>
      <c r="F19"/>
    </row>
    <row r="20" spans="1:6" x14ac:dyDescent="0.2">
      <c r="A20"/>
      <c r="B20"/>
      <c r="C20"/>
      <c r="D20"/>
      <c r="E20"/>
      <c r="F20"/>
    </row>
    <row r="21" spans="1:6" x14ac:dyDescent="0.2">
      <c r="A21"/>
      <c r="B21"/>
      <c r="C21"/>
      <c r="D21"/>
      <c r="E21"/>
      <c r="F21"/>
    </row>
    <row r="22" spans="1:6" x14ac:dyDescent="0.2">
      <c r="A22"/>
      <c r="B22"/>
      <c r="C22"/>
      <c r="D22"/>
      <c r="E22"/>
      <c r="F22"/>
    </row>
    <row r="23" spans="1:6" x14ac:dyDescent="0.2">
      <c r="A23"/>
      <c r="B23"/>
      <c r="C23"/>
      <c r="D23"/>
      <c r="E23"/>
      <c r="F23"/>
    </row>
    <row r="24" spans="1:6" x14ac:dyDescent="0.2">
      <c r="A24"/>
      <c r="B24"/>
      <c r="C24"/>
      <c r="D24"/>
      <c r="E24"/>
      <c r="F24"/>
    </row>
    <row r="25" spans="1:6" x14ac:dyDescent="0.2">
      <c r="A25"/>
      <c r="B25"/>
      <c r="C25"/>
      <c r="D25"/>
      <c r="E25"/>
      <c r="F25"/>
    </row>
    <row r="26" spans="1:6" x14ac:dyDescent="0.2">
      <c r="A26"/>
      <c r="B26"/>
      <c r="C26"/>
      <c r="D26"/>
      <c r="E26"/>
      <c r="F26"/>
    </row>
    <row r="27" spans="1:6" x14ac:dyDescent="0.2">
      <c r="A27"/>
      <c r="B27"/>
      <c r="C27"/>
      <c r="D27"/>
      <c r="E27"/>
      <c r="F27"/>
    </row>
    <row r="28" spans="1:6" x14ac:dyDescent="0.2">
      <c r="A28"/>
      <c r="B28"/>
      <c r="C28"/>
      <c r="D28"/>
      <c r="E28"/>
      <c r="F28"/>
    </row>
    <row r="29" spans="1:6" x14ac:dyDescent="0.2">
      <c r="A29"/>
      <c r="B29"/>
      <c r="C29"/>
      <c r="D29"/>
      <c r="E29"/>
      <c r="F29"/>
    </row>
    <row r="30" spans="1:6" x14ac:dyDescent="0.2">
      <c r="A30"/>
      <c r="B30"/>
      <c r="C30"/>
      <c r="D30"/>
      <c r="E30"/>
      <c r="F30"/>
    </row>
    <row r="31" spans="1:6" x14ac:dyDescent="0.2">
      <c r="A31"/>
      <c r="B31"/>
      <c r="C31"/>
      <c r="D31"/>
      <c r="E31"/>
      <c r="F31"/>
    </row>
    <row r="32" spans="1:6" x14ac:dyDescent="0.2">
      <c r="A32"/>
      <c r="B32"/>
      <c r="C32"/>
      <c r="D32"/>
      <c r="E32"/>
      <c r="F32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</sheetData>
  <sheetProtection selectLockedCells="1" sort="0" autoFilter="0"/>
  <mergeCells count="1">
    <mergeCell ref="A1:F1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pageSetUpPr fitToPage="1"/>
  </sheetPr>
  <dimension ref="A1:F542"/>
  <sheetViews>
    <sheetView workbookViewId="0">
      <selection activeCell="Q10" sqref="Q10"/>
    </sheetView>
  </sheetViews>
  <sheetFormatPr baseColWidth="10" defaultRowHeight="12.75" outlineLevelRow="2" outlineLevelCol="1" x14ac:dyDescent="0.2"/>
  <cols>
    <col min="1" max="1" width="33.140625" style="1" bestFit="1" customWidth="1"/>
    <col min="2" max="5" width="12.7109375" style="1" customWidth="1" outlineLevel="1"/>
    <col min="6" max="6" width="16.7109375" style="1" customWidth="1"/>
  </cols>
  <sheetData>
    <row r="1" spans="1:6" ht="33.75" x14ac:dyDescent="0.5">
      <c r="A1" s="15" t="s">
        <v>0</v>
      </c>
      <c r="B1" s="15"/>
      <c r="C1" s="15"/>
      <c r="D1" s="15"/>
      <c r="E1" s="15"/>
      <c r="F1" s="15"/>
    </row>
    <row r="2" spans="1:6" ht="15" x14ac:dyDescent="0.2">
      <c r="A2" s="2"/>
      <c r="B2" s="3"/>
      <c r="C2" s="4"/>
      <c r="D2" s="4"/>
      <c r="E2" s="4"/>
      <c r="F2" s="5"/>
    </row>
    <row r="3" spans="1:6" ht="15.75" x14ac:dyDescent="0.25">
      <c r="A3" s="6"/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</row>
    <row r="4" spans="1:6" ht="15" outlineLevel="2" x14ac:dyDescent="0.2">
      <c r="A4" s="9" t="s">
        <v>6</v>
      </c>
      <c r="B4" s="12">
        <v>28745</v>
      </c>
      <c r="C4" s="12">
        <v>17918</v>
      </c>
      <c r="D4" s="12">
        <v>28453</v>
      </c>
      <c r="E4" s="12">
        <v>25447</v>
      </c>
      <c r="F4" s="12">
        <f t="shared" ref="F4:F16" si="0">SUM(B4:E4)</f>
        <v>100563</v>
      </c>
    </row>
    <row r="5" spans="1:6" ht="15" outlineLevel="2" x14ac:dyDescent="0.2">
      <c r="A5" s="9" t="s">
        <v>7</v>
      </c>
      <c r="B5" s="12">
        <v>21465</v>
      </c>
      <c r="C5" s="12">
        <v>22358</v>
      </c>
      <c r="D5" s="12">
        <v>27895</v>
      </c>
      <c r="E5" s="12">
        <v>28654</v>
      </c>
      <c r="F5" s="12">
        <f t="shared" si="0"/>
        <v>100372</v>
      </c>
    </row>
    <row r="6" spans="1:6" ht="15" outlineLevel="2" x14ac:dyDescent="0.2">
      <c r="A6" s="9" t="s">
        <v>8</v>
      </c>
      <c r="B6" s="12">
        <v>17918</v>
      </c>
      <c r="C6" s="12">
        <v>28745</v>
      </c>
      <c r="D6" s="12">
        <v>21465</v>
      </c>
      <c r="E6" s="12">
        <v>21034</v>
      </c>
      <c r="F6" s="12">
        <f t="shared" si="0"/>
        <v>89162</v>
      </c>
    </row>
    <row r="7" spans="1:6" ht="15.75" outlineLevel="1" x14ac:dyDescent="0.25">
      <c r="A7" s="10" t="s">
        <v>9</v>
      </c>
      <c r="B7" s="11">
        <f>SUM(B4:B6)</f>
        <v>68128</v>
      </c>
      <c r="C7" s="11">
        <f>SUM(C4:C6)</f>
        <v>69021</v>
      </c>
      <c r="D7" s="11">
        <f>SUM(D4:D6)</f>
        <v>77813</v>
      </c>
      <c r="E7" s="11">
        <f>SUM(E4:E6)</f>
        <v>75135</v>
      </c>
      <c r="F7" s="11">
        <f t="shared" si="0"/>
        <v>290097</v>
      </c>
    </row>
    <row r="8" spans="1:6" ht="15" outlineLevel="1" x14ac:dyDescent="0.2">
      <c r="A8" s="9" t="s">
        <v>10</v>
      </c>
      <c r="B8" s="12">
        <v>22358</v>
      </c>
      <c r="C8" s="12">
        <v>29509</v>
      </c>
      <c r="D8" s="12">
        <v>27895</v>
      </c>
      <c r="E8" s="12">
        <v>21465</v>
      </c>
      <c r="F8" s="12">
        <f t="shared" si="0"/>
        <v>101227</v>
      </c>
    </row>
    <row r="9" spans="1:6" ht="15.75" outlineLevel="1" x14ac:dyDescent="0.25">
      <c r="A9" s="10" t="s">
        <v>11</v>
      </c>
      <c r="B9" s="11">
        <f>SUM(B8:B8)</f>
        <v>22358</v>
      </c>
      <c r="C9" s="11">
        <f>SUM(C8:C8)</f>
        <v>29509</v>
      </c>
      <c r="D9" s="11">
        <f>SUM(D8:D8)</f>
        <v>27895</v>
      </c>
      <c r="E9" s="11">
        <f>SUM(E8:E8)</f>
        <v>21465</v>
      </c>
      <c r="F9" s="11">
        <f t="shared" si="0"/>
        <v>101227</v>
      </c>
    </row>
    <row r="10" spans="1:6" ht="15" outlineLevel="2" x14ac:dyDescent="0.2">
      <c r="A10" s="9" t="s">
        <v>12</v>
      </c>
      <c r="B10" s="12">
        <v>27895</v>
      </c>
      <c r="C10" s="12">
        <v>28654</v>
      </c>
      <c r="D10" s="12">
        <v>28745</v>
      </c>
      <c r="E10" s="12">
        <v>21465</v>
      </c>
      <c r="F10" s="12">
        <f t="shared" si="0"/>
        <v>106759</v>
      </c>
    </row>
    <row r="11" spans="1:6" ht="15" outlineLevel="2" x14ac:dyDescent="0.2">
      <c r="A11" s="9" t="s">
        <v>13</v>
      </c>
      <c r="B11" s="12">
        <v>21365</v>
      </c>
      <c r="C11" s="12">
        <v>21896</v>
      </c>
      <c r="D11" s="12">
        <v>22587</v>
      </c>
      <c r="E11" s="12">
        <v>22456</v>
      </c>
      <c r="F11" s="12">
        <f t="shared" si="0"/>
        <v>88304</v>
      </c>
    </row>
    <row r="12" spans="1:6" ht="15" outlineLevel="2" x14ac:dyDescent="0.2">
      <c r="A12" s="9" t="s">
        <v>14</v>
      </c>
      <c r="B12" s="12">
        <v>29876</v>
      </c>
      <c r="C12" s="12">
        <v>28453</v>
      </c>
      <c r="D12" s="12">
        <v>25447</v>
      </c>
      <c r="E12" s="12">
        <v>23452</v>
      </c>
      <c r="F12" s="12">
        <f t="shared" si="0"/>
        <v>107228</v>
      </c>
    </row>
    <row r="13" spans="1:6" ht="15.75" outlineLevel="1" x14ac:dyDescent="0.25">
      <c r="A13" s="10" t="s">
        <v>15</v>
      </c>
      <c r="B13" s="11">
        <f>SUM(B10:B12)</f>
        <v>79136</v>
      </c>
      <c r="C13" s="11">
        <f>SUM(C10:C12)</f>
        <v>79003</v>
      </c>
      <c r="D13" s="11">
        <f>SUM(D10:D12)</f>
        <v>76779</v>
      </c>
      <c r="E13" s="11">
        <f>SUM(E10:E12)</f>
        <v>67373</v>
      </c>
      <c r="F13" s="11">
        <f t="shared" si="0"/>
        <v>302291</v>
      </c>
    </row>
    <row r="14" spans="1:6" ht="15" outlineLevel="2" x14ac:dyDescent="0.2">
      <c r="A14" s="9" t="s">
        <v>16</v>
      </c>
      <c r="B14" s="12">
        <v>25012</v>
      </c>
      <c r="C14" s="12">
        <v>27035</v>
      </c>
      <c r="D14" s="12">
        <v>21304</v>
      </c>
      <c r="E14" s="12">
        <v>28745</v>
      </c>
      <c r="F14" s="12">
        <f t="shared" si="0"/>
        <v>102096</v>
      </c>
    </row>
    <row r="15" spans="1:6" ht="15" outlineLevel="2" x14ac:dyDescent="0.2">
      <c r="A15" s="9" t="s">
        <v>17</v>
      </c>
      <c r="B15" s="12">
        <v>28453</v>
      </c>
      <c r="C15" s="12">
        <v>25447</v>
      </c>
      <c r="D15" s="12">
        <v>21896</v>
      </c>
      <c r="E15" s="12">
        <v>22587</v>
      </c>
      <c r="F15" s="12">
        <f t="shared" si="0"/>
        <v>98383</v>
      </c>
    </row>
    <row r="16" spans="1:6" ht="15.75" outlineLevel="1" x14ac:dyDescent="0.25">
      <c r="A16" s="10" t="s">
        <v>18</v>
      </c>
      <c r="B16" s="11">
        <f>SUM(B14:B15)</f>
        <v>53465</v>
      </c>
      <c r="C16" s="11">
        <f>SUM(C14:C15)</f>
        <v>52482</v>
      </c>
      <c r="D16" s="11">
        <f>SUM(D14:D15)</f>
        <v>43200</v>
      </c>
      <c r="E16" s="11">
        <f>SUM(E14:E15)</f>
        <v>51332</v>
      </c>
      <c r="F16" s="11">
        <f t="shared" si="0"/>
        <v>200479</v>
      </c>
    </row>
    <row r="17" spans="1:6" ht="15.75" x14ac:dyDescent="0.25">
      <c r="A17" s="13" t="s">
        <v>19</v>
      </c>
      <c r="B17" s="14">
        <f>B16+B13+B9+B7</f>
        <v>223087</v>
      </c>
      <c r="C17" s="14">
        <f t="shared" ref="C17:F17" si="1">C16+C13+C9+C7</f>
        <v>230015</v>
      </c>
      <c r="D17" s="14">
        <f t="shared" si="1"/>
        <v>225687</v>
      </c>
      <c r="E17" s="14">
        <f t="shared" si="1"/>
        <v>215305</v>
      </c>
      <c r="F17" s="14">
        <f t="shared" si="1"/>
        <v>894094</v>
      </c>
    </row>
    <row r="18" spans="1:6" x14ac:dyDescent="0.2">
      <c r="A18"/>
      <c r="B18"/>
      <c r="C18"/>
      <c r="D18"/>
      <c r="E18"/>
      <c r="F18"/>
    </row>
    <row r="19" spans="1:6" x14ac:dyDescent="0.2">
      <c r="A19"/>
      <c r="B19"/>
      <c r="C19"/>
      <c r="D19"/>
      <c r="E19"/>
      <c r="F19"/>
    </row>
    <row r="20" spans="1:6" x14ac:dyDescent="0.2">
      <c r="A20"/>
      <c r="B20"/>
      <c r="C20"/>
      <c r="D20"/>
      <c r="E20"/>
      <c r="F20"/>
    </row>
    <row r="21" spans="1:6" x14ac:dyDescent="0.2">
      <c r="A21"/>
      <c r="B21"/>
      <c r="C21"/>
      <c r="D21"/>
      <c r="E21"/>
      <c r="F21"/>
    </row>
    <row r="22" spans="1:6" x14ac:dyDescent="0.2">
      <c r="A22"/>
      <c r="B22"/>
      <c r="C22"/>
      <c r="D22"/>
      <c r="E22"/>
      <c r="F22"/>
    </row>
    <row r="23" spans="1:6" x14ac:dyDescent="0.2">
      <c r="A23"/>
      <c r="B23"/>
      <c r="C23"/>
      <c r="D23"/>
      <c r="E23"/>
      <c r="F23"/>
    </row>
    <row r="24" spans="1:6" x14ac:dyDescent="0.2">
      <c r="A24"/>
      <c r="B24"/>
      <c r="C24"/>
      <c r="D24"/>
      <c r="E24"/>
      <c r="F24"/>
    </row>
    <row r="25" spans="1:6" x14ac:dyDescent="0.2">
      <c r="A25"/>
      <c r="B25"/>
      <c r="C25"/>
      <c r="D25"/>
      <c r="E25"/>
      <c r="F25"/>
    </row>
    <row r="26" spans="1:6" x14ac:dyDescent="0.2">
      <c r="A26"/>
      <c r="B26"/>
      <c r="C26"/>
      <c r="D26"/>
      <c r="E26"/>
      <c r="F26"/>
    </row>
    <row r="27" spans="1:6" x14ac:dyDescent="0.2">
      <c r="A27"/>
      <c r="B27"/>
      <c r="C27"/>
      <c r="D27"/>
      <c r="E27"/>
      <c r="F27"/>
    </row>
    <row r="28" spans="1:6" x14ac:dyDescent="0.2">
      <c r="A28"/>
      <c r="B28"/>
      <c r="C28"/>
      <c r="D28"/>
      <c r="E28"/>
      <c r="F28"/>
    </row>
    <row r="29" spans="1:6" x14ac:dyDescent="0.2">
      <c r="A29"/>
      <c r="B29"/>
      <c r="C29"/>
      <c r="D29"/>
      <c r="E29"/>
      <c r="F29"/>
    </row>
    <row r="30" spans="1:6" x14ac:dyDescent="0.2">
      <c r="A30"/>
      <c r="B30"/>
      <c r="C30"/>
      <c r="D30"/>
      <c r="E30"/>
      <c r="F30"/>
    </row>
    <row r="31" spans="1:6" x14ac:dyDescent="0.2">
      <c r="A31"/>
      <c r="B31"/>
      <c r="C31"/>
      <c r="D31"/>
      <c r="E31"/>
      <c r="F31"/>
    </row>
    <row r="32" spans="1:6" x14ac:dyDescent="0.2">
      <c r="A32"/>
      <c r="B32"/>
      <c r="C32"/>
      <c r="D32"/>
      <c r="E32"/>
      <c r="F32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</sheetData>
  <customSheetViews>
    <customSheetView guid="{886D02B9-5CAC-4E3A-B410-D4A3CE101664}" showPageBreaks="1" fitToPage="1" showRuler="0">
      <selection sqref="A1:F1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r:id="rId1"/>
      <headerFooter alignWithMargins="0">
        <oddFooter>&amp;L© Dipl. Ing. Günther Grund&amp;R&amp;A</oddFooter>
      </headerFooter>
    </customSheetView>
    <customSheetView guid="{D318E43D-07E4-4F8F-8358-499927523BF9}" showPageBreaks="1" fitToPage="1" showRuler="0">
      <selection sqref="A1:F1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r:id="rId2"/>
      <headerFooter alignWithMargins="0">
        <oddFooter>&amp;L© Dipl. Ing. Günther Grund&amp;R&amp;A</oddFooter>
      </headerFooter>
    </customSheetView>
    <customSheetView guid="{F1D54038-BABD-4F41-A6AD-19B4F282C854}" showPageBreaks="1" fitToPage="1" showRuler="0">
      <selection sqref="A1:F1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r:id="rId3"/>
      <headerFooter alignWithMargins="0">
        <oddFooter>&amp;L© Dipl. Ing. Günther Grund&amp;R&amp;A</oddFooter>
      </headerFooter>
    </customSheetView>
  </customSheetViews>
  <mergeCells count="1">
    <mergeCell ref="A1:F1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L8" sqref="L8"/>
    </sheetView>
  </sheetViews>
  <sheetFormatPr baseColWidth="10" defaultRowHeight="12.75" x14ac:dyDescent="0.2"/>
  <cols>
    <col min="2" max="2" width="23.140625" bestFit="1" customWidth="1"/>
    <col min="3" max="6" width="16.85546875" bestFit="1" customWidth="1"/>
    <col min="7" max="7" width="15.140625" bestFit="1" customWidth="1"/>
  </cols>
  <sheetData>
    <row r="1" spans="1:7" ht="15.75" x14ac:dyDescent="0.25">
      <c r="A1" s="6" t="s">
        <v>24</v>
      </c>
      <c r="B1" s="6" t="s">
        <v>23</v>
      </c>
      <c r="C1" s="7" t="s">
        <v>1</v>
      </c>
      <c r="D1" s="7" t="s">
        <v>2</v>
      </c>
      <c r="E1" s="7" t="s">
        <v>3</v>
      </c>
      <c r="F1" s="7" t="s">
        <v>4</v>
      </c>
      <c r="G1" s="8"/>
    </row>
    <row r="2" spans="1:7" ht="15.75" x14ac:dyDescent="0.25">
      <c r="A2" s="9" t="s">
        <v>8</v>
      </c>
      <c r="B2" s="10" t="s">
        <v>20</v>
      </c>
      <c r="C2" s="12">
        <v>17918</v>
      </c>
      <c r="D2" s="12">
        <v>28745</v>
      </c>
      <c r="E2" s="12">
        <v>21465</v>
      </c>
      <c r="F2" s="12">
        <v>21034</v>
      </c>
      <c r="G2" s="12"/>
    </row>
    <row r="3" spans="1:7" ht="15.75" x14ac:dyDescent="0.25">
      <c r="A3" s="9" t="s">
        <v>7</v>
      </c>
      <c r="B3" s="10" t="s">
        <v>20</v>
      </c>
      <c r="C3" s="12">
        <v>21465</v>
      </c>
      <c r="D3" s="12">
        <v>22358</v>
      </c>
      <c r="E3" s="12">
        <v>27895</v>
      </c>
      <c r="F3" s="12">
        <v>28654</v>
      </c>
      <c r="G3" s="12"/>
    </row>
    <row r="4" spans="1:7" ht="15.75" x14ac:dyDescent="0.25">
      <c r="A4" s="9" t="s">
        <v>6</v>
      </c>
      <c r="B4" s="10" t="s">
        <v>20</v>
      </c>
      <c r="C4" s="12">
        <v>28745</v>
      </c>
      <c r="D4" s="12">
        <v>17918</v>
      </c>
      <c r="E4" s="12">
        <v>28453</v>
      </c>
      <c r="F4" s="12">
        <v>25447</v>
      </c>
      <c r="G4" s="12"/>
    </row>
    <row r="5" spans="1:7" ht="15.75" x14ac:dyDescent="0.25">
      <c r="A5" s="9" t="s">
        <v>10</v>
      </c>
      <c r="B5" s="10" t="s">
        <v>11</v>
      </c>
      <c r="C5" s="12">
        <v>22358</v>
      </c>
      <c r="D5" s="12">
        <v>29509</v>
      </c>
      <c r="E5" s="12">
        <v>27895</v>
      </c>
      <c r="F5" s="12">
        <v>21465</v>
      </c>
      <c r="G5" s="12"/>
    </row>
    <row r="6" spans="1:7" ht="15.75" x14ac:dyDescent="0.25">
      <c r="A6" s="9" t="s">
        <v>13</v>
      </c>
      <c r="B6" s="10" t="s">
        <v>21</v>
      </c>
      <c r="C6" s="12">
        <v>21365</v>
      </c>
      <c r="D6" s="12">
        <v>21896</v>
      </c>
      <c r="E6" s="12">
        <v>22587</v>
      </c>
      <c r="F6" s="12">
        <v>22456</v>
      </c>
      <c r="G6" s="12"/>
    </row>
    <row r="7" spans="1:7" ht="15.75" x14ac:dyDescent="0.25">
      <c r="A7" s="9" t="s">
        <v>14</v>
      </c>
      <c r="B7" s="10" t="s">
        <v>21</v>
      </c>
      <c r="C7" s="12">
        <v>29876</v>
      </c>
      <c r="D7" s="12">
        <v>28453</v>
      </c>
      <c r="E7" s="12">
        <v>25447</v>
      </c>
      <c r="F7" s="12">
        <v>23452</v>
      </c>
      <c r="G7" s="12"/>
    </row>
    <row r="8" spans="1:7" ht="15.75" x14ac:dyDescent="0.25">
      <c r="A8" s="9" t="s">
        <v>12</v>
      </c>
      <c r="B8" s="10" t="s">
        <v>21</v>
      </c>
      <c r="C8" s="12">
        <v>27895</v>
      </c>
      <c r="D8" s="12">
        <v>28654</v>
      </c>
      <c r="E8" s="12">
        <v>28745</v>
      </c>
      <c r="F8" s="12">
        <v>21465</v>
      </c>
      <c r="G8" s="12"/>
    </row>
    <row r="9" spans="1:7" ht="15.75" x14ac:dyDescent="0.25">
      <c r="A9" s="9" t="s">
        <v>16</v>
      </c>
      <c r="B9" s="10" t="s">
        <v>22</v>
      </c>
      <c r="C9" s="12">
        <v>25012</v>
      </c>
      <c r="D9" s="12">
        <v>27035</v>
      </c>
      <c r="E9" s="12">
        <v>21304</v>
      </c>
      <c r="F9" s="12">
        <v>28745</v>
      </c>
      <c r="G9" s="12"/>
    </row>
    <row r="10" spans="1:7" ht="15.75" x14ac:dyDescent="0.25">
      <c r="A10" s="9" t="s">
        <v>17</v>
      </c>
      <c r="B10" s="10" t="s">
        <v>22</v>
      </c>
      <c r="C10" s="12">
        <v>28453</v>
      </c>
      <c r="D10" s="12">
        <v>25447</v>
      </c>
      <c r="E10" s="12">
        <v>21896</v>
      </c>
      <c r="F10" s="12">
        <v>22587</v>
      </c>
      <c r="G10" s="1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Gliederung</vt:lpstr>
      <vt:lpstr>Gliederung fertig</vt:lpstr>
      <vt:lpstr>Möglichkeit mit 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2014-09-29T12:56:52Z</dcterms:created>
  <dcterms:modified xsi:type="dcterms:W3CDTF">2022-03-16T10:07:25Z</dcterms:modified>
</cp:coreProperties>
</file>